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1"/>
  <c r="D74" l="1"/>
  <c r="D35" l="1"/>
  <c r="E64"/>
  <c r="D64"/>
  <c r="E35"/>
  <c r="G18"/>
  <c r="E74" l="1"/>
  <c r="G22"/>
  <c r="F22"/>
  <c r="G12"/>
  <c r="F12"/>
</calcChain>
</file>

<file path=xl/sharedStrings.xml><?xml version="1.0" encoding="utf-8"?>
<sst xmlns="http://schemas.openxmlformats.org/spreadsheetml/2006/main" count="338" uniqueCount="188">
  <si>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</si>
  <si>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</si>
  <si>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Муниципального бюджетного общеобразовательного учреждения Нижне-Станская основная общеобразовательная школа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</si>
  <si>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</si>
  <si>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</si>
  <si>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</si>
  <si>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</si>
  <si>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</si>
  <si>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</si>
  <si>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</si>
  <si>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</si>
  <si>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</si>
  <si>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</si>
  <si>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</si>
  <si>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</si>
  <si>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</si>
  <si>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</si>
  <si>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</si>
  <si>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75:27:160101:416</t>
  </si>
  <si>
    <t>S 57,3 кв.м. инв.№ 101110207</t>
  </si>
  <si>
    <t>МБОУ Н-Станская ООШ</t>
  </si>
  <si>
    <t>Итого</t>
  </si>
  <si>
    <t>Нежилые объекты</t>
  </si>
  <si>
    <t>Здание школы</t>
  </si>
  <si>
    <t>674123 Забайкальский край Тунгокоченский район          с.Нижний Стан ул.Октябрьская 69</t>
  </si>
  <si>
    <t>75:27:160101:378</t>
  </si>
  <si>
    <t>нет</t>
  </si>
  <si>
    <t>с.Халтуй, ул. Школьная, 23</t>
  </si>
  <si>
    <t>75:27:170101:61</t>
  </si>
  <si>
    <t>с.Бутиха</t>
  </si>
  <si>
    <t>Земельные участки</t>
  </si>
  <si>
    <t>Земельный участок</t>
  </si>
  <si>
    <t>75:27:160101:118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</si>
  <si>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</si>
  <si>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</si>
  <si>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</si>
  <si>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</si>
  <si>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</si>
  <si>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</si>
  <si>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</si>
  <si>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</si>
  <si>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Факс Fax-2365</t>
  </si>
  <si>
    <t>Морозилка 14ER-1</t>
  </si>
  <si>
    <t>Компьютер в комплекте</t>
  </si>
  <si>
    <t>Мультимедиа-проектор</t>
  </si>
  <si>
    <t>Ламинатор</t>
  </si>
  <si>
    <t>Плита электр. ПЭ-0,48 ШП</t>
  </si>
  <si>
    <t>Шкаф-пенал ШК 6</t>
  </si>
  <si>
    <t>Шкаф-пенал ШК 4</t>
  </si>
  <si>
    <t>Холодильник "Морозко"</t>
  </si>
  <si>
    <t>Эл.плита "Ново-вятка"</t>
  </si>
  <si>
    <t>Стол теннисный</t>
  </si>
  <si>
    <t>Канат для пере-тягивания 10м</t>
  </si>
  <si>
    <t>Стойки приставные волейбольные</t>
  </si>
  <si>
    <t>Шкаф широкий со скетлом</t>
  </si>
  <si>
    <t>Шкаф для одежды</t>
  </si>
  <si>
    <t>Стеллаж библ. демонстрацион</t>
  </si>
  <si>
    <t>Стол кафедра для выдачи книг</t>
  </si>
  <si>
    <t xml:space="preserve">Холодильник </t>
  </si>
  <si>
    <t>Холодильник</t>
  </si>
  <si>
    <t>Машина швейная</t>
  </si>
  <si>
    <t>Эл.плита "Вятка"</t>
  </si>
  <si>
    <t>Иное движимое имущество</t>
  </si>
  <si>
    <t>Котел КВр-0,6 Мвт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</si>
  <si>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</si>
  <si>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</si>
  <si>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</si>
  <si>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</si>
  <si>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</si>
  <si>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</si>
  <si>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</si>
  <si>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</si>
  <si>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</si>
  <si>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</si>
  <si>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</si>
  <si>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</si>
  <si>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1027500783474 26.04.2013г.</t>
  </si>
  <si>
    <t>Устав, Постановление от 30.11.2015 № 581</t>
  </si>
  <si>
    <t>8-30-264-31-2-48    nizhnestanskaja@rambler.ru</t>
  </si>
  <si>
    <t>75:27:170101:60</t>
  </si>
  <si>
    <t xml:space="preserve"> с.Нижний Стан ул.Октябрьская 69</t>
  </si>
  <si>
    <t>674123 Забайкальский край Тунгокоченский район  с.Нижний Стан    ул.Октябрьская 69</t>
  </si>
  <si>
    <t>27 14 1 001</t>
  </si>
  <si>
    <t>27 14 1 002</t>
  </si>
  <si>
    <t>27 14 1 003</t>
  </si>
  <si>
    <t>27 14 1 004</t>
  </si>
  <si>
    <t>27 14 1 005</t>
  </si>
  <si>
    <t>27 14 1 006</t>
  </si>
  <si>
    <t>27 14 2 001</t>
  </si>
  <si>
    <t>27 14 2 002</t>
  </si>
  <si>
    <t>27 14 2 003</t>
  </si>
  <si>
    <t>27 14 2 004</t>
  </si>
  <si>
    <t>27 14 2 005</t>
  </si>
  <si>
    <t>27 14 2 007</t>
  </si>
  <si>
    <t>27 14 2 009</t>
  </si>
  <si>
    <t>27 14 2 010</t>
  </si>
  <si>
    <t>27 14 2 014</t>
  </si>
  <si>
    <t>27 14 2 015</t>
  </si>
  <si>
    <t>27 14 2 017</t>
  </si>
  <si>
    <t>27 14 2 020</t>
  </si>
  <si>
    <t>27 14 2 021</t>
  </si>
  <si>
    <t>27 14 2 022</t>
  </si>
  <si>
    <t>27 14 2 023</t>
  </si>
  <si>
    <t>27 14 2 024</t>
  </si>
  <si>
    <t>27 14 2 025</t>
  </si>
  <si>
    <t>27 14 2 026</t>
  </si>
  <si>
    <t>27 14 2 027</t>
  </si>
  <si>
    <t>27 14 2 028</t>
  </si>
  <si>
    <t>27 14 2 029</t>
  </si>
  <si>
    <t>27 14 2 030</t>
  </si>
  <si>
    <t>27 14 2 031</t>
  </si>
  <si>
    <t>27 14 2 032</t>
  </si>
  <si>
    <t>27 14 2 033</t>
  </si>
  <si>
    <t>27 14 2 034</t>
  </si>
  <si>
    <t>27 14 2 035</t>
  </si>
  <si>
    <t>27 14 2 043</t>
  </si>
  <si>
    <t>27 14 2 047</t>
  </si>
  <si>
    <t>27 14 2 048</t>
  </si>
  <si>
    <t>27 14 2 055</t>
  </si>
  <si>
    <t>27 14 2 209</t>
  </si>
  <si>
    <t>27 14 2 222</t>
  </si>
  <si>
    <t>27 00 3 014</t>
  </si>
  <si>
    <t>Муниципальное бюджетное общеобразовательное учреждение Нижне-Станская основная общеобразовательная школа  ИНН  7521002715</t>
  </si>
  <si>
    <t>Автобус  ПАЗ 3206-110; год изготовления 2009; цвет белый; ПТС 52 МХ 029404</t>
  </si>
  <si>
    <t>Трактор малогабаритный КМЗ-0124; год  выпуска 2003; цвет красный; паспорт ВВ 132105</t>
  </si>
  <si>
    <t>Подарок от совхоза "Воскресеновский"</t>
  </si>
  <si>
    <t>Свидетельство о регистрации ТС 75 ЕМ № 17-41</t>
  </si>
  <si>
    <t>Модульный туалет</t>
  </si>
  <si>
    <t>Товарная  накладная</t>
  </si>
  <si>
    <t>Движимое имущество, стоимостью до 50.0 тыс. руб.</t>
  </si>
  <si>
    <t>Трактор ДТ-75;  кап. Ремонт 1991 год</t>
  </si>
  <si>
    <t>Реестр</t>
  </si>
  <si>
    <t xml:space="preserve"> 30.12.2018</t>
  </si>
  <si>
    <t>счет фактура № 3 от 30.12.2018</t>
  </si>
  <si>
    <t>Реестровый номер</t>
  </si>
  <si>
    <t>Распоряжение № 203 от 06.12.2016 г.</t>
  </si>
  <si>
    <t>Распоряжение № 2 от 14.01.2010 г.</t>
  </si>
  <si>
    <t>27 14 2 238</t>
  </si>
  <si>
    <t>Товарная накладная</t>
  </si>
  <si>
    <t>19.02.2007 г.</t>
  </si>
  <si>
    <t>Квартира (служебная)</t>
  </si>
  <si>
    <t>02.10.2019 г.</t>
  </si>
  <si>
    <t>передан в казну района</t>
  </si>
  <si>
    <r>
      <t xml:space="preserve">УАЗ-220694 спец.пассаж.; категория D; год изготовления 2006; ПТС 73 МК 257835; идентификационный номер (VIN) </t>
    </r>
    <r>
      <rPr>
        <sz val="8"/>
        <rFont val="Calibri"/>
        <family val="2"/>
        <charset val="204"/>
      </rPr>
      <t>−</t>
    </r>
    <r>
      <rPr>
        <sz val="8"/>
        <rFont val="Times New Roman"/>
        <family val="1"/>
        <charset val="204"/>
      </rPr>
      <t xml:space="preserve"> ХТТ22069470487203; шасси (рама) № 37410070408522</t>
    </r>
  </si>
  <si>
    <t>27 14 2 239</t>
  </si>
  <si>
    <r>
      <t xml:space="preserve">Трактор МТЗ-80; ПТС № ВВ 656342; год выпуска </t>
    </r>
    <r>
      <rPr>
        <sz val="8"/>
        <rFont val="Calibri"/>
        <family val="2"/>
        <charset val="204"/>
      </rPr>
      <t>−</t>
    </r>
    <r>
      <rPr>
        <sz val="8"/>
        <rFont val="Times New Roman"/>
        <family val="1"/>
        <charset val="204"/>
      </rPr>
      <t xml:space="preserve"> 1984; заводской № машины (рамы) 351307; двигатель № 753999; цвет </t>
    </r>
    <r>
      <rPr>
        <sz val="8"/>
        <rFont val="Calibri"/>
        <family val="2"/>
        <charset val="204"/>
      </rPr>
      <t>−</t>
    </r>
    <r>
      <rPr>
        <sz val="8"/>
        <rFont val="Times New Roman"/>
        <family val="1"/>
        <charset val="204"/>
      </rPr>
      <t xml:space="preserve"> синий; вид движителя </t>
    </r>
    <r>
      <rPr>
        <sz val="8"/>
        <rFont val="Calibri"/>
        <family val="2"/>
        <charset val="204"/>
      </rPr>
      <t>−</t>
    </r>
    <r>
      <rPr>
        <sz val="8"/>
        <rFont val="Times New Roman"/>
        <family val="1"/>
        <charset val="204"/>
      </rPr>
      <t xml:space="preserve"> колесный</t>
    </r>
  </si>
  <si>
    <t>08.04.2019 г.</t>
  </si>
  <si>
    <t>Распоряжение администрации МР "Тунгокоченский район" № 75 от 08.04.2019 г.</t>
  </si>
  <si>
    <t>Договор оперативного управления № 7 от 26.11.2010г. (оперативное управление от 30.12.2010 г.)</t>
  </si>
  <si>
    <t>Распоряжение № 584 от 20.11.2006 г. (постоянное (бессрочное) пользование от 30.12.2010 г.)</t>
  </si>
  <si>
    <t>Постановление № 790 от 12.12.2013г. (постоянное (бессрочное) пользование от 16.02.2017 г.)</t>
  </si>
  <si>
    <t>Договор оперативного управления № 7 от 26.11.2010 г. (оперативное управление от 16.02.2017 г.)</t>
  </si>
  <si>
    <t>Постановление главы МР "Тунгокоченский район" № 149 от 21.12.2005 г.</t>
  </si>
  <si>
    <t>Автобус ГАЗ-322121; год изготовления 2016; цвет желтый; ПТС 52 ОМ 302148; модель, № двигателя *421640*G0801426*; кузов № 322121G0590201; идентификационный номер Х96322121G0815931</t>
  </si>
  <si>
    <t>Шкаф канцелярский ШК6</t>
  </si>
  <si>
    <t>Бревно гимнастическое 3м.</t>
  </si>
  <si>
    <t>Перекладина универсальная</t>
  </si>
  <si>
    <t>Стойки волейбольные на растяжках</t>
  </si>
  <si>
    <t>Доска настенная 3-х элем.</t>
  </si>
  <si>
    <t>Система тестирования и сохранения качества знаний</t>
  </si>
  <si>
    <t>Распоряжение администрации МР "Тунгокоченский район" № 26 от 30.01.2007 г.; Акт приема-передачи от 19.02.2007 г. / Распоряжение администрации МР "Тунгокоченский район" № 246 от 02.10.2019 г.; Акт приема-передачи от 02.10.2019 г.</t>
  </si>
  <si>
    <t>25.03.2020 г.</t>
  </si>
  <si>
    <t>Передана в казну района</t>
  </si>
  <si>
    <t>674123 Забайкальский край Тунгокоченский район          с.Нижний Стан ул.Профсоюзная, 4</t>
  </si>
  <si>
    <t>Акт приема-передачи от 02.04.2014 г. / Распоряжение администрации МР "Тунгокоченский район" № 58 от 25.03.2020 г., Акт приема-передачи от 25.03.2020 г.</t>
  </si>
  <si>
    <t>27 14 1 007</t>
  </si>
  <si>
    <t>Нежилое здание котельной и гаража</t>
  </si>
  <si>
    <t>75:27:160101:244</t>
  </si>
  <si>
    <t>230,3 кв.м.;</t>
  </si>
  <si>
    <t>Постановление главы МР "Тунгокоченский район" № 149 от 21.12.2005 г.; Распоряжение администрации МР "Тунгокоченский район" № 266 от 27.12.2017 г.</t>
  </si>
  <si>
    <t>Передана по концессии в "Чернышевский тепловик"</t>
  </si>
  <si>
    <t>Забайкальский край, Тунгокоченский район, с. Нижний Стан, ул. Октябрьская, 69</t>
  </si>
  <si>
    <t>ГАЗ 52-04 грузовой бортовой</t>
  </si>
  <si>
    <t>Ноутбук виртуальной реальности VR "Точка роста"</t>
  </si>
  <si>
    <t>Детский игровой комплекс Fort-4</t>
  </si>
  <si>
    <t xml:space="preserve">Товарная накладная </t>
  </si>
  <si>
    <t>Деревянная детская площадка Крепость Deluxe+</t>
  </si>
  <si>
    <t>директор - Золотухина Наталья Николаевна; главный  бухгалтер - Ланцева Лариса Владимировна</t>
  </si>
  <si>
    <t>Выбыл</t>
  </si>
  <si>
    <t>Специальный автобус для перевозки детей УАЗ 128801</t>
  </si>
  <si>
    <t>Стационарный металлодетектер</t>
  </si>
  <si>
    <t>Акт приема передачи № 29</t>
  </si>
  <si>
    <r>
      <t xml:space="preserve">1798,6 кв.м.; 1974г.;             </t>
    </r>
    <r>
      <rPr>
        <b/>
        <sz val="10"/>
        <rFont val="Times New Roman"/>
        <family val="1"/>
        <charset val="204"/>
      </rPr>
      <t>инв. № 1630385</t>
    </r>
  </si>
  <si>
    <r>
      <t xml:space="preserve">116,4 кв.м.; 1985 г.;                     </t>
    </r>
    <r>
      <rPr>
        <b/>
        <sz val="10"/>
        <rFont val="Times New Roman"/>
        <family val="1"/>
        <charset val="204"/>
      </rPr>
      <t>инв. № 01010009</t>
    </r>
  </si>
  <si>
    <r>
      <t xml:space="preserve">177,00  кв.м.; 1987г.; </t>
    </r>
    <r>
      <rPr>
        <b/>
        <sz val="10"/>
        <rFont val="Times New Roman"/>
        <family val="1"/>
        <charset val="204"/>
      </rPr>
      <t>инв. № 01010010</t>
    </r>
  </si>
  <si>
    <r>
      <rPr>
        <b/>
        <sz val="10"/>
        <rFont val="Times New Roman"/>
        <family val="1"/>
        <charset val="204"/>
      </rPr>
      <t>инв № 1030013</t>
    </r>
    <r>
      <rPr>
        <sz val="10"/>
        <rFont val="Times New Roman"/>
        <family val="1"/>
        <charset val="204"/>
      </rPr>
      <t xml:space="preserve">    26670 кв.м.</t>
    </r>
  </si>
  <si>
    <r>
      <rPr>
        <b/>
        <sz val="10"/>
        <rFont val="Times New Roman"/>
        <family val="1"/>
        <charset val="204"/>
      </rPr>
      <t>инв № 1030014</t>
    </r>
    <r>
      <rPr>
        <sz val="10"/>
        <rFont val="Times New Roman"/>
        <family val="1"/>
        <charset val="204"/>
      </rPr>
      <t xml:space="preserve">   4576 кв.м.</t>
    </r>
  </si>
  <si>
    <t>2025 год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</si>
</sst>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_₽"/>
  </numFmts>
  <fonts count="14">
    <font>
      <sz val="11"/>
      <color theme="1"/>
      <name val="Calibri"/>
      <family val="2"/>
      <charset val="204"/>
      <scheme val="minor"/>
    </font>
    <font>
      <sz val="7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0" xfId="0" applyFont="1"/>
    <xf numFmtId="0" fontId="11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43" fontId="6" fillId="0" borderId="1" xfId="0" applyNumberFormat="1" applyFont="1" applyBorder="1" applyAlignment="1">
      <alignment horizontal="center" vertical="top" wrapText="1"/>
    </xf>
    <xf numFmtId="43" fontId="6" fillId="2" borderId="1" xfId="0" applyNumberFormat="1" applyFont="1" applyFill="1" applyBorder="1" applyAlignment="1">
      <alignment horizontal="center" vertical="top" wrapText="1"/>
    </xf>
    <xf numFmtId="43" fontId="4" fillId="0" borderId="1" xfId="0" applyNumberFormat="1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wrapText="1"/>
    </xf>
    <xf numFmtId="0" fontId="0" fillId="3" borderId="0" xfId="0" applyFill="1"/>
    <xf numFmtId="164" fontId="4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64" fontId="6" fillId="0" borderId="0" xfId="0" applyNumberFormat="1" applyFont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4" fontId="6" fillId="0" borderId="0" xfId="0" applyNumberFormat="1" applyFont="1" applyAlignment="1">
      <alignment horizontal="center" wrapText="1"/>
    </xf>
    <xf numFmtId="4" fontId="0" fillId="0" borderId="0" xfId="0" applyNumberFormat="1"/>
    <xf numFmtId="4" fontId="3" fillId="0" borderId="0" xfId="0" applyNumberFormat="1" applyFont="1" applyAlignment="1">
      <alignment horizontal="center" wrapText="1"/>
    </xf>
    <xf numFmtId="43" fontId="0" fillId="0" borderId="0" xfId="0" applyNumberFormat="1" applyAlignment="1">
      <alignment horizontal="center" wrapText="1"/>
    </xf>
    <xf numFmtId="43" fontId="4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1"/>
  <sheetViews>
    <sheetView tabSelected="1" workbookViewId="0">
      <selection activeCell="C9" sqref="C9"/>
    </sheetView>
  </sheetViews>
  <sheetFormatPr defaultRowHeight="15"/>
  <cols>
    <col min="1" max="1" width="10.28515625" customWidth="1"/>
    <col min="2" max="2" width="17.28515625" customWidth="1"/>
    <col min="3" max="3" width="14.42578125" customWidth="1"/>
    <col min="4" max="4" width="16.42578125" customWidth="1"/>
    <col min="5" max="5" width="13.7109375" customWidth="1"/>
    <col min="6" max="6" width="14" customWidth="1"/>
    <col min="7" max="7" width="14.140625" customWidth="1"/>
    <col min="8" max="8" width="18" customWidth="1"/>
    <col min="9" max="9" width="11.85546875" customWidth="1"/>
    <col min="10" max="10" width="17.85546875" customWidth="1"/>
    <col min="11" max="11" width="13.28515625" customWidth="1"/>
    <col min="12" max="12" width="14.85546875" customWidth="1"/>
    <col min="13" max="13" width="11.42578125" bestFit="1" customWidth="1"/>
  </cols>
  <sheetData>
    <row r="1" spans="1:12" ht="18.75">
      <c r="A1" s="56" t="s">
        <v>131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.7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5.7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5.75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5.75">
      <c r="A6" s="54" t="s">
        <v>187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</row>
    <row r="7" spans="1:12" ht="15.7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ht="15.75">
      <c r="A8" s="53" t="s">
        <v>5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ht="75.75" customHeight="1">
      <c r="A9" s="3" t="s">
        <v>134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  <c r="G9" s="3" t="s">
        <v>11</v>
      </c>
      <c r="H9" s="3" t="s">
        <v>12</v>
      </c>
      <c r="I9" s="3" t="s">
        <v>13</v>
      </c>
      <c r="J9" s="3" t="s">
        <v>14</v>
      </c>
      <c r="K9" s="3" t="s">
        <v>15</v>
      </c>
      <c r="L9" s="3" t="s">
        <v>16</v>
      </c>
    </row>
    <row r="10" spans="1:12" ht="15.75">
      <c r="A10" s="53" t="s">
        <v>17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</row>
    <row r="11" spans="1:12" ht="134.25" customHeight="1">
      <c r="A11" s="21" t="s">
        <v>82</v>
      </c>
      <c r="B11" s="20" t="s">
        <v>140</v>
      </c>
      <c r="C11" s="22" t="s">
        <v>163</v>
      </c>
      <c r="D11" s="20" t="s">
        <v>18</v>
      </c>
      <c r="E11" s="20" t="s">
        <v>19</v>
      </c>
      <c r="F11" s="29">
        <v>187506</v>
      </c>
      <c r="G11" s="29">
        <v>42501.36</v>
      </c>
      <c r="H11" s="23">
        <v>41731</v>
      </c>
      <c r="I11" s="20" t="s">
        <v>161</v>
      </c>
      <c r="J11" s="20" t="s">
        <v>164</v>
      </c>
      <c r="K11" s="28" t="s">
        <v>20</v>
      </c>
      <c r="L11" s="20" t="s">
        <v>162</v>
      </c>
    </row>
    <row r="12" spans="1:12">
      <c r="A12" s="7"/>
      <c r="B12" s="7" t="s">
        <v>21</v>
      </c>
      <c r="C12" s="7"/>
      <c r="D12" s="7"/>
      <c r="E12" s="7"/>
      <c r="F12" s="30">
        <f>SUM(F11)</f>
        <v>187506</v>
      </c>
      <c r="G12" s="30">
        <f>SUM(G11)</f>
        <v>42501.36</v>
      </c>
      <c r="H12" s="7"/>
      <c r="I12" s="7"/>
      <c r="J12" s="7"/>
      <c r="K12" s="7"/>
      <c r="L12" s="7"/>
    </row>
    <row r="13" spans="1:12" ht="15.75">
      <c r="A13" s="53" t="s">
        <v>22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</row>
    <row r="14" spans="1:12" ht="80.25" customHeight="1">
      <c r="A14" s="12" t="s">
        <v>83</v>
      </c>
      <c r="B14" s="24" t="s">
        <v>23</v>
      </c>
      <c r="C14" s="5" t="s">
        <v>24</v>
      </c>
      <c r="D14" s="4" t="s">
        <v>25</v>
      </c>
      <c r="E14" s="4" t="s">
        <v>182</v>
      </c>
      <c r="F14" s="31">
        <v>15621338.07</v>
      </c>
      <c r="G14" s="31">
        <v>9357178.4399999995</v>
      </c>
      <c r="H14" s="6">
        <v>38707</v>
      </c>
      <c r="I14" s="4"/>
      <c r="J14" s="4" t="s">
        <v>148</v>
      </c>
      <c r="K14" s="5" t="s">
        <v>20</v>
      </c>
      <c r="L14" s="4" t="s">
        <v>26</v>
      </c>
    </row>
    <row r="15" spans="1:12" ht="89.25">
      <c r="A15" s="12" t="s">
        <v>84</v>
      </c>
      <c r="B15" s="24" t="s">
        <v>23</v>
      </c>
      <c r="C15" s="5" t="s">
        <v>27</v>
      </c>
      <c r="D15" s="4" t="s">
        <v>28</v>
      </c>
      <c r="E15" s="4" t="s">
        <v>183</v>
      </c>
      <c r="F15" s="31">
        <v>1563657.85</v>
      </c>
      <c r="G15" s="31">
        <v>1563657.85</v>
      </c>
      <c r="H15" s="6">
        <v>38707</v>
      </c>
      <c r="I15" s="4"/>
      <c r="J15" s="4" t="s">
        <v>151</v>
      </c>
      <c r="K15" s="5" t="s">
        <v>20</v>
      </c>
      <c r="L15" s="4" t="s">
        <v>26</v>
      </c>
    </row>
    <row r="16" spans="1:12" ht="70.5" customHeight="1">
      <c r="A16" s="12" t="s">
        <v>85</v>
      </c>
      <c r="B16" s="24" t="s">
        <v>23</v>
      </c>
      <c r="C16" s="5" t="s">
        <v>29</v>
      </c>
      <c r="D16" s="4" t="s">
        <v>26</v>
      </c>
      <c r="E16" s="4" t="s">
        <v>184</v>
      </c>
      <c r="F16" s="31">
        <v>2471069.7000000002</v>
      </c>
      <c r="G16" s="31">
        <v>2471069.7000000002</v>
      </c>
      <c r="H16" s="6">
        <v>38707</v>
      </c>
      <c r="I16" s="4"/>
      <c r="J16" s="4" t="s">
        <v>152</v>
      </c>
      <c r="K16" s="5" t="s">
        <v>20</v>
      </c>
      <c r="L16" s="4" t="s">
        <v>26</v>
      </c>
    </row>
    <row r="17" spans="1:12" ht="136.5" customHeight="1">
      <c r="A17" s="21" t="s">
        <v>165</v>
      </c>
      <c r="B17" s="20" t="s">
        <v>166</v>
      </c>
      <c r="C17" s="22" t="s">
        <v>171</v>
      </c>
      <c r="D17" s="20" t="s">
        <v>167</v>
      </c>
      <c r="E17" s="20" t="s">
        <v>168</v>
      </c>
      <c r="F17" s="32">
        <v>6000000</v>
      </c>
      <c r="G17" s="32"/>
      <c r="H17" s="23">
        <v>38707</v>
      </c>
      <c r="I17" s="20"/>
      <c r="J17" s="20" t="s">
        <v>169</v>
      </c>
      <c r="K17" s="22" t="s">
        <v>20</v>
      </c>
      <c r="L17" s="20" t="s">
        <v>170</v>
      </c>
    </row>
    <row r="18" spans="1:12">
      <c r="A18" s="7"/>
      <c r="B18" s="7" t="s">
        <v>21</v>
      </c>
      <c r="C18" s="7"/>
      <c r="D18" s="7"/>
      <c r="E18" s="7"/>
      <c r="F18" s="50">
        <f>F14+F15+F16</f>
        <v>19656065.620000001</v>
      </c>
      <c r="G18" s="33">
        <f>SUM(G14:G16)</f>
        <v>13391905.989999998</v>
      </c>
      <c r="H18" s="8"/>
      <c r="I18" s="7"/>
      <c r="J18" s="7"/>
      <c r="K18" s="7"/>
      <c r="L18" s="7"/>
    </row>
    <row r="19" spans="1:12" ht="15.75">
      <c r="A19" s="53" t="s">
        <v>30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2" ht="77.25" customHeight="1">
      <c r="A20" s="12" t="s">
        <v>86</v>
      </c>
      <c r="B20" s="24" t="s">
        <v>31</v>
      </c>
      <c r="C20" s="5" t="s">
        <v>80</v>
      </c>
      <c r="D20" s="4" t="s">
        <v>32</v>
      </c>
      <c r="E20" s="4" t="s">
        <v>185</v>
      </c>
      <c r="F20" s="26">
        <v>1047330.9</v>
      </c>
      <c r="G20" s="4">
        <v>0</v>
      </c>
      <c r="H20" s="6">
        <v>39041</v>
      </c>
      <c r="I20" s="4"/>
      <c r="J20" s="4" t="s">
        <v>149</v>
      </c>
      <c r="K20" s="5" t="s">
        <v>20</v>
      </c>
      <c r="L20" s="4" t="s">
        <v>26</v>
      </c>
    </row>
    <row r="21" spans="1:12" ht="77.25" customHeight="1">
      <c r="A21" s="12" t="s">
        <v>87</v>
      </c>
      <c r="B21" s="24" t="s">
        <v>31</v>
      </c>
      <c r="C21" s="5" t="s">
        <v>27</v>
      </c>
      <c r="D21" s="4" t="s">
        <v>79</v>
      </c>
      <c r="E21" s="4" t="s">
        <v>186</v>
      </c>
      <c r="F21" s="26">
        <v>105156.48</v>
      </c>
      <c r="G21" s="4">
        <v>0</v>
      </c>
      <c r="H21" s="6">
        <v>41620</v>
      </c>
      <c r="I21" s="4"/>
      <c r="J21" s="4" t="s">
        <v>150</v>
      </c>
      <c r="K21" s="5" t="s">
        <v>20</v>
      </c>
      <c r="L21" s="4" t="s">
        <v>26</v>
      </c>
    </row>
    <row r="22" spans="1:12">
      <c r="A22" s="7"/>
      <c r="B22" s="7" t="s">
        <v>21</v>
      </c>
      <c r="C22" s="7" t="s">
        <v>33</v>
      </c>
      <c r="D22" s="7" t="s">
        <v>33</v>
      </c>
      <c r="E22" s="7" t="s">
        <v>33</v>
      </c>
      <c r="F22" s="37">
        <f>SUM(F20:F21)</f>
        <v>1152487.3800000001</v>
      </c>
      <c r="G22" s="7">
        <f>SUM(G20:G21)</f>
        <v>0</v>
      </c>
      <c r="H22" s="8" t="s">
        <v>33</v>
      </c>
      <c r="I22" s="7"/>
      <c r="J22" s="7" t="s">
        <v>33</v>
      </c>
      <c r="K22" s="7" t="s">
        <v>33</v>
      </c>
      <c r="L22" s="7"/>
    </row>
    <row r="23" spans="1:12" ht="15.75">
      <c r="A23" s="54" t="s">
        <v>34</v>
      </c>
      <c r="B23" s="54"/>
      <c r="C23" s="54"/>
      <c r="D23" s="54"/>
      <c r="E23" s="54"/>
      <c r="F23" s="54"/>
      <c r="G23" s="54"/>
      <c r="H23" s="54"/>
      <c r="I23" s="54"/>
      <c r="J23" s="54"/>
      <c r="K23" s="9"/>
      <c r="L23" s="9"/>
    </row>
    <row r="24" spans="1:12" ht="15.75">
      <c r="A24" s="58" t="s">
        <v>35</v>
      </c>
      <c r="B24" s="59"/>
      <c r="C24" s="59"/>
      <c r="D24" s="59"/>
      <c r="E24" s="59"/>
      <c r="F24" s="59"/>
      <c r="G24" s="59"/>
      <c r="H24" s="59"/>
      <c r="I24" s="59"/>
      <c r="J24" s="60"/>
      <c r="K24" s="9"/>
      <c r="L24" s="9"/>
    </row>
    <row r="25" spans="1:12" ht="21">
      <c r="A25" s="3" t="s">
        <v>134</v>
      </c>
      <c r="B25" s="3" t="s">
        <v>36</v>
      </c>
      <c r="C25" s="3" t="s">
        <v>37</v>
      </c>
      <c r="D25" s="3" t="s">
        <v>10</v>
      </c>
      <c r="E25" s="3" t="s">
        <v>11</v>
      </c>
      <c r="F25" s="3" t="s">
        <v>12</v>
      </c>
      <c r="G25" s="3" t="s">
        <v>13</v>
      </c>
      <c r="H25" s="3" t="s">
        <v>38</v>
      </c>
      <c r="I25" s="3" t="s">
        <v>15</v>
      </c>
      <c r="J25" s="3" t="s">
        <v>16</v>
      </c>
      <c r="K25" s="9"/>
      <c r="L25" s="9"/>
    </row>
    <row r="26" spans="1:12" ht="15.75">
      <c r="A26" s="58" t="s">
        <v>39</v>
      </c>
      <c r="B26" s="59"/>
      <c r="C26" s="59"/>
      <c r="D26" s="59"/>
      <c r="E26" s="59"/>
      <c r="F26" s="59"/>
      <c r="G26" s="59"/>
      <c r="H26" s="59"/>
      <c r="I26" s="59"/>
      <c r="J26" s="60"/>
      <c r="K26" s="9"/>
      <c r="L26" s="9"/>
    </row>
    <row r="27" spans="1:12" ht="65.25" customHeight="1">
      <c r="A27" s="19" t="s">
        <v>88</v>
      </c>
      <c r="B27" s="25" t="s">
        <v>124</v>
      </c>
      <c r="C27" s="4">
        <v>101050001</v>
      </c>
      <c r="D27" s="26">
        <v>133900</v>
      </c>
      <c r="E27" s="26">
        <v>133900</v>
      </c>
      <c r="F27" s="6">
        <v>38498</v>
      </c>
      <c r="G27" s="4"/>
      <c r="H27" s="4" t="s">
        <v>126</v>
      </c>
      <c r="I27" s="5" t="s">
        <v>20</v>
      </c>
      <c r="J27" s="4" t="s">
        <v>26</v>
      </c>
      <c r="K27" s="9"/>
      <c r="L27" s="9"/>
    </row>
    <row r="28" spans="1:12" ht="182.25" customHeight="1">
      <c r="A28" s="21" t="s">
        <v>89</v>
      </c>
      <c r="B28" s="22" t="s">
        <v>143</v>
      </c>
      <c r="C28" s="20">
        <v>101050008</v>
      </c>
      <c r="D28" s="27">
        <v>315000</v>
      </c>
      <c r="E28" s="27">
        <v>250250</v>
      </c>
      <c r="F28" s="23" t="s">
        <v>139</v>
      </c>
      <c r="G28" s="20" t="s">
        <v>141</v>
      </c>
      <c r="H28" s="23" t="s">
        <v>160</v>
      </c>
      <c r="I28" s="22" t="s">
        <v>20</v>
      </c>
      <c r="J28" s="20" t="s">
        <v>142</v>
      </c>
      <c r="K28" s="9"/>
      <c r="L28" s="9"/>
    </row>
    <row r="29" spans="1:12" ht="47.25" customHeight="1">
      <c r="A29" s="21" t="s">
        <v>90</v>
      </c>
      <c r="B29" s="22" t="s">
        <v>123</v>
      </c>
      <c r="C29" s="20">
        <v>101050012</v>
      </c>
      <c r="D29" s="27">
        <v>1060000</v>
      </c>
      <c r="E29" s="27">
        <v>1060000</v>
      </c>
      <c r="F29" s="23">
        <v>40225</v>
      </c>
      <c r="G29" s="20"/>
      <c r="H29" s="20" t="s">
        <v>136</v>
      </c>
      <c r="I29" s="22" t="s">
        <v>20</v>
      </c>
      <c r="J29" s="20" t="s">
        <v>178</v>
      </c>
      <c r="K29" s="9"/>
      <c r="L29" s="9"/>
    </row>
    <row r="30" spans="1:12" s="36" customFormat="1" ht="39" customHeight="1">
      <c r="A30" s="21" t="s">
        <v>91</v>
      </c>
      <c r="B30" s="22" t="s">
        <v>130</v>
      </c>
      <c r="C30" s="20">
        <v>1500017</v>
      </c>
      <c r="D30" s="29">
        <v>5699.1</v>
      </c>
      <c r="E30" s="29">
        <v>5699.1</v>
      </c>
      <c r="F30" s="23">
        <v>33604</v>
      </c>
      <c r="G30" s="20"/>
      <c r="H30" s="45" t="s">
        <v>125</v>
      </c>
      <c r="I30" s="22" t="s">
        <v>20</v>
      </c>
      <c r="J30" s="20" t="s">
        <v>178</v>
      </c>
      <c r="K30" s="35"/>
      <c r="L30" s="35"/>
    </row>
    <row r="31" spans="1:12" ht="127.5" customHeight="1">
      <c r="A31" s="19" t="s">
        <v>92</v>
      </c>
      <c r="B31" s="25" t="s">
        <v>153</v>
      </c>
      <c r="C31" s="4">
        <v>105350016</v>
      </c>
      <c r="D31" s="26">
        <v>1165000</v>
      </c>
      <c r="E31" s="26">
        <v>1165000</v>
      </c>
      <c r="F31" s="6">
        <v>42710</v>
      </c>
      <c r="G31" s="4"/>
      <c r="H31" s="4" t="s">
        <v>135</v>
      </c>
      <c r="I31" s="5" t="s">
        <v>20</v>
      </c>
      <c r="J31" s="4" t="s">
        <v>26</v>
      </c>
      <c r="K31" s="9"/>
      <c r="L31" s="9"/>
    </row>
    <row r="32" spans="1:12" ht="93" customHeight="1">
      <c r="A32" s="19" t="s">
        <v>144</v>
      </c>
      <c r="B32" s="25" t="s">
        <v>145</v>
      </c>
      <c r="C32" s="4">
        <v>101350019</v>
      </c>
      <c r="D32" s="26">
        <v>1</v>
      </c>
      <c r="E32" s="26">
        <v>0</v>
      </c>
      <c r="F32" s="6" t="s">
        <v>146</v>
      </c>
      <c r="G32" s="4"/>
      <c r="H32" s="4" t="s">
        <v>147</v>
      </c>
      <c r="I32" s="5" t="s">
        <v>20</v>
      </c>
      <c r="J32" s="4" t="s">
        <v>26</v>
      </c>
      <c r="K32" s="9"/>
      <c r="L32" s="9"/>
    </row>
    <row r="33" spans="1:12" ht="93" customHeight="1">
      <c r="A33" s="19"/>
      <c r="B33" s="25" t="s">
        <v>172</v>
      </c>
      <c r="C33" s="4">
        <v>101350021</v>
      </c>
      <c r="D33" s="26">
        <v>1</v>
      </c>
      <c r="E33" s="26">
        <v>1</v>
      </c>
      <c r="F33" s="6">
        <v>44513</v>
      </c>
      <c r="G33" s="4"/>
      <c r="H33" s="4"/>
      <c r="I33" s="5" t="s">
        <v>20</v>
      </c>
      <c r="J33" s="4" t="s">
        <v>26</v>
      </c>
      <c r="K33" s="9"/>
      <c r="L33" s="9"/>
    </row>
    <row r="34" spans="1:12" ht="93" customHeight="1">
      <c r="A34" s="19"/>
      <c r="B34" s="25" t="s">
        <v>179</v>
      </c>
      <c r="C34" s="4">
        <v>101350002</v>
      </c>
      <c r="D34" s="26">
        <v>3043000</v>
      </c>
      <c r="E34" s="26">
        <v>608600.04</v>
      </c>
      <c r="F34" s="6"/>
      <c r="G34" s="4"/>
      <c r="H34" s="4"/>
      <c r="I34" s="5" t="s">
        <v>20</v>
      </c>
      <c r="J34" s="4" t="s">
        <v>26</v>
      </c>
      <c r="K34" s="9"/>
      <c r="L34" s="9"/>
    </row>
    <row r="35" spans="1:12">
      <c r="A35" s="10"/>
      <c r="B35" s="7" t="s">
        <v>21</v>
      </c>
      <c r="C35" s="7"/>
      <c r="D35" s="33">
        <f>D27+D31+D32+D33+D34</f>
        <v>4341902</v>
      </c>
      <c r="E35" s="33">
        <f>E27+E31+E32+E33+E34</f>
        <v>1907501.04</v>
      </c>
      <c r="F35" s="7"/>
      <c r="G35" s="7"/>
      <c r="H35" s="11"/>
      <c r="I35" s="7"/>
      <c r="J35" s="11"/>
      <c r="K35" s="9"/>
      <c r="L35" s="9"/>
    </row>
    <row r="36" spans="1:12" ht="15.75">
      <c r="A36" s="61" t="s">
        <v>40</v>
      </c>
      <c r="B36" s="62"/>
      <c r="C36" s="62"/>
      <c r="D36" s="62"/>
      <c r="E36" s="62"/>
      <c r="F36" s="62"/>
      <c r="G36" s="62"/>
      <c r="H36" s="62"/>
      <c r="I36" s="62"/>
      <c r="J36" s="63"/>
      <c r="K36" s="9"/>
      <c r="L36" s="9"/>
    </row>
    <row r="37" spans="1:12" ht="22.5">
      <c r="A37" s="19" t="s">
        <v>93</v>
      </c>
      <c r="B37" s="16" t="s">
        <v>41</v>
      </c>
      <c r="C37" s="34">
        <v>101040099</v>
      </c>
      <c r="D37" s="26">
        <v>4590</v>
      </c>
      <c r="E37" s="26">
        <v>4590</v>
      </c>
      <c r="F37" s="6">
        <v>39358</v>
      </c>
      <c r="G37" s="4"/>
      <c r="H37" s="5" t="s">
        <v>138</v>
      </c>
      <c r="I37" s="5" t="s">
        <v>20</v>
      </c>
      <c r="J37" s="15" t="s">
        <v>26</v>
      </c>
      <c r="K37" s="9"/>
      <c r="L37" s="9"/>
    </row>
    <row r="38" spans="1:12" ht="22.5">
      <c r="A38" s="19" t="s">
        <v>94</v>
      </c>
      <c r="B38" s="16" t="s">
        <v>42</v>
      </c>
      <c r="C38" s="34">
        <v>101040114</v>
      </c>
      <c r="D38" s="26">
        <v>10400</v>
      </c>
      <c r="E38" s="26">
        <v>10400</v>
      </c>
      <c r="F38" s="6">
        <v>39752</v>
      </c>
      <c r="G38" s="4"/>
      <c r="H38" s="5" t="s">
        <v>128</v>
      </c>
      <c r="I38" s="5" t="s">
        <v>20</v>
      </c>
      <c r="J38" s="15" t="s">
        <v>26</v>
      </c>
      <c r="K38" s="9"/>
      <c r="L38" s="9"/>
    </row>
    <row r="39" spans="1:12" ht="24">
      <c r="A39" s="19" t="s">
        <v>95</v>
      </c>
      <c r="B39" s="16" t="s">
        <v>43</v>
      </c>
      <c r="C39" s="34">
        <v>101040118</v>
      </c>
      <c r="D39" s="26">
        <v>22670</v>
      </c>
      <c r="E39" s="26">
        <v>22670</v>
      </c>
      <c r="F39" s="6">
        <v>39752</v>
      </c>
      <c r="G39" s="4"/>
      <c r="H39" s="5" t="s">
        <v>138</v>
      </c>
      <c r="I39" s="5" t="s">
        <v>20</v>
      </c>
      <c r="J39" s="15" t="s">
        <v>26</v>
      </c>
      <c r="K39" s="9"/>
      <c r="L39" s="9"/>
    </row>
    <row r="40" spans="1:12" ht="24">
      <c r="A40" s="19" t="s">
        <v>96</v>
      </c>
      <c r="B40" s="16" t="s">
        <v>44</v>
      </c>
      <c r="C40" s="34">
        <v>101040122</v>
      </c>
      <c r="D40" s="26">
        <v>31500</v>
      </c>
      <c r="E40" s="26">
        <v>31500</v>
      </c>
      <c r="F40" s="6">
        <v>39814</v>
      </c>
      <c r="G40" s="4"/>
      <c r="H40" s="5" t="s">
        <v>128</v>
      </c>
      <c r="I40" s="5" t="s">
        <v>20</v>
      </c>
      <c r="J40" s="15" t="s">
        <v>26</v>
      </c>
      <c r="K40" s="9"/>
      <c r="L40" s="9"/>
    </row>
    <row r="41" spans="1:12" ht="22.5">
      <c r="A41" s="19" t="s">
        <v>97</v>
      </c>
      <c r="B41" s="16" t="s">
        <v>45</v>
      </c>
      <c r="C41" s="34">
        <v>101040123</v>
      </c>
      <c r="D41" s="26">
        <v>5900</v>
      </c>
      <c r="E41" s="26">
        <v>5900</v>
      </c>
      <c r="F41" s="6">
        <v>39814</v>
      </c>
      <c r="G41" s="4"/>
      <c r="H41" s="5" t="s">
        <v>128</v>
      </c>
      <c r="I41" s="5" t="s">
        <v>20</v>
      </c>
      <c r="J41" s="15" t="s">
        <v>26</v>
      </c>
      <c r="K41" s="9"/>
      <c r="L41" s="9"/>
    </row>
    <row r="42" spans="1:12" ht="24">
      <c r="A42" s="19" t="s">
        <v>98</v>
      </c>
      <c r="B42" s="16" t="s">
        <v>154</v>
      </c>
      <c r="C42" s="34">
        <v>101040132</v>
      </c>
      <c r="D42" s="26">
        <v>12519</v>
      </c>
      <c r="E42" s="26">
        <v>12519</v>
      </c>
      <c r="F42" s="6">
        <v>39903</v>
      </c>
      <c r="G42" s="4"/>
      <c r="H42" s="5" t="s">
        <v>128</v>
      </c>
      <c r="I42" s="5" t="s">
        <v>20</v>
      </c>
      <c r="J42" s="15" t="s">
        <v>26</v>
      </c>
      <c r="K42" s="9"/>
      <c r="L42" s="9"/>
    </row>
    <row r="43" spans="1:12" ht="24">
      <c r="A43" s="19" t="s">
        <v>99</v>
      </c>
      <c r="B43" s="16" t="s">
        <v>46</v>
      </c>
      <c r="C43" s="34">
        <v>101040160</v>
      </c>
      <c r="D43" s="26">
        <v>50243</v>
      </c>
      <c r="E43" s="26">
        <v>50243</v>
      </c>
      <c r="F43" s="6">
        <v>40445</v>
      </c>
      <c r="G43" s="4"/>
      <c r="H43" s="5" t="s">
        <v>128</v>
      </c>
      <c r="I43" s="5" t="s">
        <v>20</v>
      </c>
      <c r="J43" s="15" t="s">
        <v>26</v>
      </c>
      <c r="K43" s="9"/>
      <c r="L43" s="9"/>
    </row>
    <row r="44" spans="1:12" ht="22.5">
      <c r="A44" s="19" t="s">
        <v>100</v>
      </c>
      <c r="B44" s="16" t="s">
        <v>47</v>
      </c>
      <c r="C44" s="34">
        <v>101060134</v>
      </c>
      <c r="D44" s="26">
        <v>8640</v>
      </c>
      <c r="E44" s="26">
        <v>8640</v>
      </c>
      <c r="F44" s="6">
        <v>39416</v>
      </c>
      <c r="G44" s="4"/>
      <c r="H44" s="5" t="s">
        <v>128</v>
      </c>
      <c r="I44" s="5" t="s">
        <v>20</v>
      </c>
      <c r="J44" s="15" t="s">
        <v>26</v>
      </c>
      <c r="K44" s="9"/>
      <c r="L44" s="9"/>
    </row>
    <row r="45" spans="1:12" ht="28.5" customHeight="1">
      <c r="A45" s="19" t="s">
        <v>101</v>
      </c>
      <c r="B45" s="16" t="s">
        <v>48</v>
      </c>
      <c r="C45" s="34">
        <v>101060135</v>
      </c>
      <c r="D45" s="26">
        <v>3930</v>
      </c>
      <c r="E45" s="26">
        <v>3930</v>
      </c>
      <c r="F45" s="6">
        <v>39416</v>
      </c>
      <c r="G45" s="4"/>
      <c r="H45" s="5" t="s">
        <v>128</v>
      </c>
      <c r="I45" s="5" t="s">
        <v>20</v>
      </c>
      <c r="J45" s="15" t="s">
        <v>26</v>
      </c>
      <c r="K45" s="9"/>
      <c r="L45" s="9"/>
    </row>
    <row r="46" spans="1:12" ht="24">
      <c r="A46" s="19" t="s">
        <v>102</v>
      </c>
      <c r="B46" s="16" t="s">
        <v>49</v>
      </c>
      <c r="C46" s="34">
        <v>101060137</v>
      </c>
      <c r="D46" s="26">
        <v>5400</v>
      </c>
      <c r="E46" s="26">
        <v>5400</v>
      </c>
      <c r="F46" s="6">
        <v>39358</v>
      </c>
      <c r="G46" s="4"/>
      <c r="H46" s="5" t="s">
        <v>128</v>
      </c>
      <c r="I46" s="5" t="s">
        <v>20</v>
      </c>
      <c r="J46" s="15" t="s">
        <v>26</v>
      </c>
      <c r="K46" s="9"/>
      <c r="L46" s="9"/>
    </row>
    <row r="47" spans="1:12" ht="27" customHeight="1">
      <c r="A47" s="19" t="s">
        <v>103</v>
      </c>
      <c r="B47" s="16" t="s">
        <v>50</v>
      </c>
      <c r="C47" s="34">
        <v>101060138</v>
      </c>
      <c r="D47" s="26">
        <v>9700</v>
      </c>
      <c r="E47" s="26">
        <v>9700</v>
      </c>
      <c r="F47" s="6">
        <v>39358</v>
      </c>
      <c r="G47" s="4"/>
      <c r="H47" s="5" t="s">
        <v>128</v>
      </c>
      <c r="I47" s="5" t="s">
        <v>20</v>
      </c>
      <c r="J47" s="15" t="s">
        <v>26</v>
      </c>
      <c r="K47" s="9"/>
      <c r="L47" s="9"/>
    </row>
    <row r="48" spans="1:12" ht="27.75" customHeight="1">
      <c r="A48" s="19" t="s">
        <v>104</v>
      </c>
      <c r="B48" s="16" t="s">
        <v>48</v>
      </c>
      <c r="C48" s="34">
        <v>101060191</v>
      </c>
      <c r="D48" s="26">
        <v>11790</v>
      </c>
      <c r="E48" s="26">
        <v>11790</v>
      </c>
      <c r="F48" s="6">
        <v>39814</v>
      </c>
      <c r="G48" s="4"/>
      <c r="H48" s="5" t="s">
        <v>128</v>
      </c>
      <c r="I48" s="5" t="s">
        <v>20</v>
      </c>
      <c r="J48" s="15" t="s">
        <v>26</v>
      </c>
      <c r="K48" s="9"/>
      <c r="L48" s="9"/>
    </row>
    <row r="49" spans="1:12" ht="22.5">
      <c r="A49" s="19" t="s">
        <v>105</v>
      </c>
      <c r="B49" s="16" t="s">
        <v>51</v>
      </c>
      <c r="C49" s="34">
        <v>101060199</v>
      </c>
      <c r="D49" s="26">
        <v>6750</v>
      </c>
      <c r="E49" s="26">
        <v>6750</v>
      </c>
      <c r="F49" s="6">
        <v>39814</v>
      </c>
      <c r="G49" s="4"/>
      <c r="H49" s="5" t="s">
        <v>128</v>
      </c>
      <c r="I49" s="5" t="s">
        <v>20</v>
      </c>
      <c r="J49" s="15" t="s">
        <v>26</v>
      </c>
      <c r="K49" s="9"/>
      <c r="L49" s="9"/>
    </row>
    <row r="50" spans="1:12" ht="24">
      <c r="A50" s="19" t="s">
        <v>106</v>
      </c>
      <c r="B50" s="16" t="s">
        <v>155</v>
      </c>
      <c r="C50" s="34">
        <v>101060201</v>
      </c>
      <c r="D50" s="26">
        <v>3750</v>
      </c>
      <c r="E50" s="26">
        <v>3750</v>
      </c>
      <c r="F50" s="6">
        <v>39814</v>
      </c>
      <c r="G50" s="4"/>
      <c r="H50" s="5" t="s">
        <v>128</v>
      </c>
      <c r="I50" s="5" t="s">
        <v>20</v>
      </c>
      <c r="J50" s="15" t="s">
        <v>26</v>
      </c>
      <c r="K50" s="9"/>
      <c r="L50" s="9"/>
    </row>
    <row r="51" spans="1:12" ht="24">
      <c r="A51" s="19" t="s">
        <v>107</v>
      </c>
      <c r="B51" s="16" t="s">
        <v>52</v>
      </c>
      <c r="C51" s="34">
        <v>101060203</v>
      </c>
      <c r="D51" s="26">
        <v>3750</v>
      </c>
      <c r="E51" s="26">
        <v>3750</v>
      </c>
      <c r="F51" s="6">
        <v>39814</v>
      </c>
      <c r="G51" s="4"/>
      <c r="H51" s="5" t="s">
        <v>128</v>
      </c>
      <c r="I51" s="5" t="s">
        <v>20</v>
      </c>
      <c r="J51" s="15" t="s">
        <v>26</v>
      </c>
      <c r="K51" s="9"/>
      <c r="L51" s="9"/>
    </row>
    <row r="52" spans="1:12" ht="24">
      <c r="A52" s="19" t="s">
        <v>108</v>
      </c>
      <c r="B52" s="16" t="s">
        <v>156</v>
      </c>
      <c r="C52" s="34">
        <v>101060208</v>
      </c>
      <c r="D52" s="26">
        <v>9000</v>
      </c>
      <c r="E52" s="26">
        <v>9000</v>
      </c>
      <c r="F52" s="6">
        <v>39814</v>
      </c>
      <c r="G52" s="4"/>
      <c r="H52" s="5" t="s">
        <v>128</v>
      </c>
      <c r="I52" s="5" t="s">
        <v>20</v>
      </c>
      <c r="J52" s="15" t="s">
        <v>26</v>
      </c>
      <c r="K52" s="9"/>
      <c r="L52" s="9"/>
    </row>
    <row r="53" spans="1:12" ht="24">
      <c r="A53" s="19" t="s">
        <v>109</v>
      </c>
      <c r="B53" s="16" t="s">
        <v>53</v>
      </c>
      <c r="C53" s="34">
        <v>101060209</v>
      </c>
      <c r="D53" s="26">
        <v>3525</v>
      </c>
      <c r="E53" s="26">
        <v>3525</v>
      </c>
      <c r="F53" s="6">
        <v>39814</v>
      </c>
      <c r="G53" s="4"/>
      <c r="H53" s="5" t="s">
        <v>128</v>
      </c>
      <c r="I53" s="5" t="s">
        <v>20</v>
      </c>
      <c r="J53" s="15" t="s">
        <v>26</v>
      </c>
      <c r="K53" s="9"/>
      <c r="L53" s="9"/>
    </row>
    <row r="54" spans="1:12" ht="24">
      <c r="A54" s="19" t="s">
        <v>110</v>
      </c>
      <c r="B54" s="16" t="s">
        <v>157</v>
      </c>
      <c r="C54" s="34">
        <v>101060210</v>
      </c>
      <c r="D54" s="26">
        <v>5460</v>
      </c>
      <c r="E54" s="26">
        <v>5460</v>
      </c>
      <c r="F54" s="6">
        <v>39814</v>
      </c>
      <c r="G54" s="4"/>
      <c r="H54" s="5" t="s">
        <v>128</v>
      </c>
      <c r="I54" s="5" t="s">
        <v>20</v>
      </c>
      <c r="J54" s="15" t="s">
        <v>26</v>
      </c>
      <c r="K54" s="9"/>
      <c r="L54" s="9"/>
    </row>
    <row r="55" spans="1:12" ht="24">
      <c r="A55" s="19" t="s">
        <v>111</v>
      </c>
      <c r="B55" s="16" t="s">
        <v>158</v>
      </c>
      <c r="C55" s="34">
        <v>101060220</v>
      </c>
      <c r="D55" s="26">
        <v>33420</v>
      </c>
      <c r="E55" s="26">
        <v>33420</v>
      </c>
      <c r="F55" s="6">
        <v>39814</v>
      </c>
      <c r="G55" s="4"/>
      <c r="H55" s="5" t="s">
        <v>128</v>
      </c>
      <c r="I55" s="5" t="s">
        <v>20</v>
      </c>
      <c r="J55" s="15" t="s">
        <v>26</v>
      </c>
      <c r="K55" s="9"/>
      <c r="L55" s="9"/>
    </row>
    <row r="56" spans="1:12" ht="24">
      <c r="A56" s="19" t="s">
        <v>111</v>
      </c>
      <c r="B56" s="16" t="s">
        <v>54</v>
      </c>
      <c r="C56" s="34">
        <v>101060224</v>
      </c>
      <c r="D56" s="26">
        <v>10472</v>
      </c>
      <c r="E56" s="26">
        <v>10472</v>
      </c>
      <c r="F56" s="6">
        <v>39814</v>
      </c>
      <c r="G56" s="4"/>
      <c r="H56" s="5" t="s">
        <v>128</v>
      </c>
      <c r="I56" s="5" t="s">
        <v>20</v>
      </c>
      <c r="J56" s="15" t="s">
        <v>26</v>
      </c>
      <c r="K56" s="9"/>
      <c r="L56" s="9"/>
    </row>
    <row r="57" spans="1:12" ht="22.5">
      <c r="A57" s="19" t="s">
        <v>112</v>
      </c>
      <c r="B57" s="16" t="s">
        <v>55</v>
      </c>
      <c r="C57" s="34">
        <v>101060225</v>
      </c>
      <c r="D57" s="26">
        <v>4591</v>
      </c>
      <c r="E57" s="26">
        <v>4591</v>
      </c>
      <c r="F57" s="6">
        <v>39814</v>
      </c>
      <c r="G57" s="4"/>
      <c r="H57" s="5" t="s">
        <v>128</v>
      </c>
      <c r="I57" s="5" t="s">
        <v>20</v>
      </c>
      <c r="J57" s="15" t="s">
        <v>26</v>
      </c>
      <c r="K57" s="9"/>
      <c r="L57" s="9"/>
    </row>
    <row r="58" spans="1:12" ht="24">
      <c r="A58" s="19" t="s">
        <v>113</v>
      </c>
      <c r="B58" s="16" t="s">
        <v>56</v>
      </c>
      <c r="C58" s="34">
        <v>101060226</v>
      </c>
      <c r="D58" s="26">
        <v>5953</v>
      </c>
      <c r="E58" s="26">
        <v>5953</v>
      </c>
      <c r="F58" s="6">
        <v>39814</v>
      </c>
      <c r="G58" s="4"/>
      <c r="H58" s="5" t="s">
        <v>128</v>
      </c>
      <c r="I58" s="5" t="s">
        <v>20</v>
      </c>
      <c r="J58" s="15" t="s">
        <v>26</v>
      </c>
      <c r="K58" s="9"/>
      <c r="L58" s="9"/>
    </row>
    <row r="59" spans="1:12" ht="24">
      <c r="A59" s="19" t="s">
        <v>114</v>
      </c>
      <c r="B59" s="16" t="s">
        <v>57</v>
      </c>
      <c r="C59" s="34">
        <v>101060227</v>
      </c>
      <c r="D59" s="26">
        <v>7147</v>
      </c>
      <c r="E59" s="26">
        <v>7147</v>
      </c>
      <c r="F59" s="6">
        <v>39814</v>
      </c>
      <c r="G59" s="4"/>
      <c r="H59" s="5" t="s">
        <v>128</v>
      </c>
      <c r="I59" s="5" t="s">
        <v>20</v>
      </c>
      <c r="J59" s="15" t="s">
        <v>26</v>
      </c>
      <c r="K59" s="9"/>
      <c r="L59" s="9"/>
    </row>
    <row r="60" spans="1:12" ht="22.5">
      <c r="A60" s="19" t="s">
        <v>115</v>
      </c>
      <c r="B60" s="16" t="s">
        <v>58</v>
      </c>
      <c r="C60" s="34">
        <v>1380015</v>
      </c>
      <c r="D60" s="26">
        <v>4826</v>
      </c>
      <c r="E60" s="26">
        <v>4826</v>
      </c>
      <c r="F60" s="6">
        <v>37257</v>
      </c>
      <c r="G60" s="4"/>
      <c r="H60" s="5" t="s">
        <v>128</v>
      </c>
      <c r="I60" s="5" t="s">
        <v>20</v>
      </c>
      <c r="J60" s="15" t="s">
        <v>26</v>
      </c>
      <c r="K60" s="9"/>
      <c r="L60" s="9"/>
    </row>
    <row r="61" spans="1:12" ht="22.5">
      <c r="A61" s="19" t="s">
        <v>116</v>
      </c>
      <c r="B61" s="16" t="s">
        <v>59</v>
      </c>
      <c r="C61" s="34">
        <v>1380038</v>
      </c>
      <c r="D61" s="26">
        <v>8529.32</v>
      </c>
      <c r="E61" s="26">
        <v>8529.32</v>
      </c>
      <c r="F61" s="6">
        <v>40634</v>
      </c>
      <c r="G61" s="4"/>
      <c r="H61" s="5" t="s">
        <v>128</v>
      </c>
      <c r="I61" s="5" t="s">
        <v>20</v>
      </c>
      <c r="J61" s="15" t="s">
        <v>26</v>
      </c>
      <c r="K61" s="9"/>
      <c r="L61" s="9"/>
    </row>
    <row r="62" spans="1:12" ht="22.5">
      <c r="A62" s="19" t="s">
        <v>117</v>
      </c>
      <c r="B62" s="16" t="s">
        <v>60</v>
      </c>
      <c r="C62" s="34">
        <v>1380040</v>
      </c>
      <c r="D62" s="26">
        <v>3873.4</v>
      </c>
      <c r="E62" s="26">
        <v>3873.4</v>
      </c>
      <c r="F62" s="6">
        <v>40634</v>
      </c>
      <c r="G62" s="4"/>
      <c r="H62" s="5" t="s">
        <v>128</v>
      </c>
      <c r="I62" s="5" t="s">
        <v>20</v>
      </c>
      <c r="J62" s="15" t="s">
        <v>26</v>
      </c>
      <c r="K62" s="9"/>
      <c r="L62" s="9"/>
    </row>
    <row r="63" spans="1:12" ht="22.5">
      <c r="A63" s="19" t="s">
        <v>118</v>
      </c>
      <c r="B63" s="16" t="s">
        <v>61</v>
      </c>
      <c r="C63" s="34">
        <v>1610068</v>
      </c>
      <c r="D63" s="26">
        <v>8025</v>
      </c>
      <c r="E63" s="26">
        <v>8025</v>
      </c>
      <c r="F63" s="6">
        <v>40634</v>
      </c>
      <c r="G63" s="4"/>
      <c r="H63" s="5" t="s">
        <v>128</v>
      </c>
      <c r="I63" s="5" t="s">
        <v>20</v>
      </c>
      <c r="J63" s="15" t="s">
        <v>26</v>
      </c>
      <c r="K63" s="9"/>
      <c r="L63" s="9"/>
    </row>
    <row r="64" spans="1:12">
      <c r="A64" s="10"/>
      <c r="B64" s="12" t="s">
        <v>21</v>
      </c>
      <c r="C64" s="7"/>
      <c r="D64" s="37">
        <f>SUM(D37:D63)</f>
        <v>296353.72000000003</v>
      </c>
      <c r="E64" s="37">
        <f>SUM(E37:E63)</f>
        <v>296353.72000000003</v>
      </c>
      <c r="F64" s="7"/>
      <c r="G64" s="7"/>
      <c r="H64" s="11"/>
      <c r="I64" s="7"/>
      <c r="J64" s="11"/>
      <c r="K64" s="9"/>
      <c r="L64" s="9"/>
    </row>
    <row r="65" spans="1:13" ht="15.75">
      <c r="A65" s="58" t="s">
        <v>62</v>
      </c>
      <c r="B65" s="59"/>
      <c r="C65" s="59"/>
      <c r="D65" s="59"/>
      <c r="E65" s="59"/>
      <c r="F65" s="59"/>
      <c r="G65" s="59"/>
      <c r="H65" s="59"/>
      <c r="I65" s="59"/>
      <c r="J65" s="60"/>
      <c r="K65" s="9"/>
      <c r="L65" s="9"/>
    </row>
    <row r="66" spans="1:13" ht="33.75">
      <c r="A66" s="12" t="s">
        <v>119</v>
      </c>
      <c r="B66" s="52" t="s">
        <v>159</v>
      </c>
      <c r="C66" s="4">
        <v>101061227</v>
      </c>
      <c r="D66" s="51">
        <v>84527.96</v>
      </c>
      <c r="E66" s="38">
        <v>84527.96</v>
      </c>
      <c r="F66" s="6">
        <v>41257</v>
      </c>
      <c r="G66" s="4"/>
      <c r="H66" s="5" t="s">
        <v>128</v>
      </c>
      <c r="I66" s="5" t="s">
        <v>20</v>
      </c>
      <c r="J66" s="15" t="s">
        <v>26</v>
      </c>
      <c r="K66" s="9"/>
      <c r="L66" s="9"/>
    </row>
    <row r="67" spans="1:13" ht="22.5">
      <c r="A67" s="12" t="s">
        <v>120</v>
      </c>
      <c r="B67" s="52" t="s">
        <v>63</v>
      </c>
      <c r="C67" s="4">
        <v>101340816</v>
      </c>
      <c r="D67" s="51">
        <v>199764</v>
      </c>
      <c r="E67" s="38">
        <v>168134.7</v>
      </c>
      <c r="F67" s="6">
        <v>42559</v>
      </c>
      <c r="G67" s="4"/>
      <c r="H67" s="5" t="s">
        <v>128</v>
      </c>
      <c r="I67" s="5" t="s">
        <v>20</v>
      </c>
      <c r="J67" s="15" t="s">
        <v>26</v>
      </c>
      <c r="K67" s="9"/>
      <c r="L67" s="9"/>
    </row>
    <row r="68" spans="1:13" ht="33.75">
      <c r="A68" s="12"/>
      <c r="B68" s="52" t="s">
        <v>173</v>
      </c>
      <c r="C68" s="4">
        <v>101340967</v>
      </c>
      <c r="D68" s="51">
        <v>101000</v>
      </c>
      <c r="E68" s="38">
        <v>101000</v>
      </c>
      <c r="F68" s="6">
        <v>44517</v>
      </c>
      <c r="G68" s="4"/>
      <c r="H68" s="5" t="s">
        <v>128</v>
      </c>
      <c r="I68" s="5" t="s">
        <v>20</v>
      </c>
      <c r="J68" s="15" t="s">
        <v>26</v>
      </c>
      <c r="K68" s="9"/>
      <c r="L68" s="9"/>
    </row>
    <row r="69" spans="1:13" ht="25.5">
      <c r="A69" s="12" t="s">
        <v>137</v>
      </c>
      <c r="B69" s="52" t="s">
        <v>127</v>
      </c>
      <c r="C69" s="4">
        <v>101130012</v>
      </c>
      <c r="D69" s="51">
        <v>440142.2</v>
      </c>
      <c r="E69" s="38">
        <v>264085.2</v>
      </c>
      <c r="F69" s="4" t="s">
        <v>132</v>
      </c>
      <c r="G69" s="4"/>
      <c r="H69" s="4" t="s">
        <v>133</v>
      </c>
      <c r="I69" s="5" t="s">
        <v>20</v>
      </c>
      <c r="J69" s="4" t="s">
        <v>26</v>
      </c>
      <c r="K69" s="9"/>
      <c r="L69" s="9"/>
    </row>
    <row r="70" spans="1:13" ht="33.75">
      <c r="A70" s="12"/>
      <c r="B70" s="52" t="s">
        <v>176</v>
      </c>
      <c r="C70" s="4">
        <v>101361453</v>
      </c>
      <c r="D70" s="51">
        <v>433680</v>
      </c>
      <c r="E70" s="38">
        <v>433680</v>
      </c>
      <c r="F70" s="6">
        <v>44468</v>
      </c>
      <c r="G70" s="4"/>
      <c r="H70" s="4" t="s">
        <v>138</v>
      </c>
      <c r="I70" s="5" t="s">
        <v>20</v>
      </c>
      <c r="J70" s="4" t="s">
        <v>26</v>
      </c>
      <c r="K70" s="9"/>
      <c r="L70" s="9"/>
    </row>
    <row r="71" spans="1:13" ht="22.5">
      <c r="A71" s="12"/>
      <c r="B71" s="52" t="s">
        <v>174</v>
      </c>
      <c r="C71" s="4">
        <v>101361451</v>
      </c>
      <c r="D71" s="51">
        <v>250000</v>
      </c>
      <c r="E71" s="38">
        <v>250000</v>
      </c>
      <c r="F71" s="6">
        <v>44468</v>
      </c>
      <c r="G71" s="4"/>
      <c r="H71" s="4" t="s">
        <v>175</v>
      </c>
      <c r="I71" s="5" t="s">
        <v>20</v>
      </c>
      <c r="J71" s="4" t="s">
        <v>26</v>
      </c>
      <c r="K71" s="9"/>
      <c r="L71" s="9"/>
    </row>
    <row r="72" spans="1:13" ht="25.5">
      <c r="A72" s="12"/>
      <c r="B72" s="52" t="s">
        <v>180</v>
      </c>
      <c r="C72" s="4">
        <v>101361642</v>
      </c>
      <c r="D72" s="51">
        <v>218850</v>
      </c>
      <c r="E72" s="38">
        <v>94835</v>
      </c>
      <c r="F72" s="6">
        <v>44851</v>
      </c>
      <c r="G72" s="4"/>
      <c r="H72" s="4" t="s">
        <v>181</v>
      </c>
      <c r="I72" s="5" t="s">
        <v>20</v>
      </c>
      <c r="J72" s="4" t="s">
        <v>26</v>
      </c>
      <c r="K72" s="9"/>
      <c r="L72" s="46"/>
      <c r="M72" s="47"/>
    </row>
    <row r="73" spans="1:13" ht="22.5">
      <c r="A73" s="66" t="s">
        <v>129</v>
      </c>
      <c r="B73" s="67"/>
      <c r="C73" s="68"/>
      <c r="D73" s="38">
        <v>4134081.61</v>
      </c>
      <c r="E73" s="38">
        <v>4134081.61</v>
      </c>
      <c r="F73" s="6"/>
      <c r="G73" s="4"/>
      <c r="H73" s="5" t="s">
        <v>128</v>
      </c>
      <c r="I73" s="5" t="s">
        <v>20</v>
      </c>
      <c r="J73" s="15" t="s">
        <v>26</v>
      </c>
      <c r="K73" s="40"/>
      <c r="L73" s="46"/>
      <c r="M73" s="47"/>
    </row>
    <row r="74" spans="1:13">
      <c r="A74" s="7"/>
      <c r="B74" s="12" t="s">
        <v>21</v>
      </c>
      <c r="C74" s="7"/>
      <c r="D74" s="37">
        <f>SUM(D66:D73)</f>
        <v>5862045.7699999996</v>
      </c>
      <c r="E74" s="37">
        <f>SUM(E66:E73)</f>
        <v>5530344.4699999997</v>
      </c>
      <c r="F74" s="7"/>
      <c r="G74" s="7"/>
      <c r="H74" s="7"/>
      <c r="I74" s="7"/>
      <c r="J74" s="11"/>
      <c r="K74" s="46"/>
      <c r="L74" s="46"/>
    </row>
    <row r="75" spans="1:13" ht="15.75">
      <c r="A75" s="13"/>
      <c r="B75" s="2"/>
      <c r="C75" s="1"/>
      <c r="D75" s="1"/>
      <c r="E75" s="1"/>
      <c r="F75" s="1"/>
      <c r="G75" s="1"/>
      <c r="H75" s="1"/>
      <c r="I75" s="1"/>
      <c r="J75" s="9"/>
      <c r="K75" s="9"/>
      <c r="L75" s="9"/>
    </row>
    <row r="76" spans="1:13" ht="15.75">
      <c r="A76" s="43" t="s">
        <v>64</v>
      </c>
      <c r="B76" s="43"/>
      <c r="C76" s="43"/>
      <c r="D76" s="48"/>
      <c r="E76" s="43"/>
      <c r="F76" s="43"/>
      <c r="G76" s="43"/>
      <c r="H76" s="43"/>
      <c r="I76" s="43"/>
      <c r="J76" s="43"/>
      <c r="K76" s="9"/>
      <c r="L76" s="9"/>
    </row>
    <row r="77" spans="1:13">
      <c r="A77" s="64" t="s">
        <v>65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9"/>
    </row>
    <row r="78" spans="1:13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9"/>
      <c r="L78" s="9"/>
    </row>
    <row r="79" spans="1:13" ht="31.5">
      <c r="A79" s="3" t="s">
        <v>134</v>
      </c>
      <c r="B79" s="3" t="s">
        <v>66</v>
      </c>
      <c r="C79" s="3" t="s">
        <v>67</v>
      </c>
      <c r="D79" s="3" t="s">
        <v>68</v>
      </c>
      <c r="E79" s="3" t="s">
        <v>69</v>
      </c>
      <c r="F79" s="3" t="s">
        <v>70</v>
      </c>
      <c r="G79" s="3" t="s">
        <v>71</v>
      </c>
      <c r="H79" s="3" t="s">
        <v>72</v>
      </c>
      <c r="I79" s="3" t="s">
        <v>73</v>
      </c>
      <c r="J79" s="3" t="s">
        <v>74</v>
      </c>
      <c r="K79" s="3" t="s">
        <v>75</v>
      </c>
      <c r="L79" s="9"/>
    </row>
    <row r="80" spans="1:13" ht="96">
      <c r="A80" s="12" t="s">
        <v>121</v>
      </c>
      <c r="B80" s="15" t="s">
        <v>122</v>
      </c>
      <c r="C80" s="16" t="s">
        <v>81</v>
      </c>
      <c r="D80" s="15" t="s">
        <v>76</v>
      </c>
      <c r="E80" s="15" t="s">
        <v>77</v>
      </c>
      <c r="F80" s="16">
        <v>0</v>
      </c>
      <c r="G80" s="39">
        <v>30156367.109999999</v>
      </c>
      <c r="H80" s="39">
        <v>9030261.8900000006</v>
      </c>
      <c r="I80" s="15">
        <v>34</v>
      </c>
      <c r="J80" s="15" t="s">
        <v>177</v>
      </c>
      <c r="K80" s="15" t="s">
        <v>78</v>
      </c>
      <c r="L80" s="9"/>
    </row>
    <row r="81" spans="1:12">
      <c r="A81" s="1" t="s">
        <v>33</v>
      </c>
      <c r="B81" s="2"/>
      <c r="C81" s="1"/>
      <c r="D81" s="1"/>
      <c r="E81" s="1"/>
      <c r="F81" s="1"/>
      <c r="G81" s="49"/>
      <c r="H81" s="1"/>
      <c r="I81" s="1"/>
      <c r="J81" s="9"/>
      <c r="K81" s="9"/>
      <c r="L81" s="9"/>
    </row>
    <row r="82" spans="1:12">
      <c r="A82" s="1"/>
      <c r="B82" s="2"/>
      <c r="C82" s="1"/>
      <c r="D82" s="1"/>
      <c r="E82" s="1"/>
      <c r="F82" s="1"/>
      <c r="G82" s="49"/>
      <c r="H82" s="1"/>
      <c r="I82" s="1"/>
      <c r="J82" s="9"/>
      <c r="K82" s="9"/>
      <c r="L82" s="9"/>
    </row>
    <row r="83" spans="1:12">
      <c r="C83" s="17"/>
      <c r="E83" s="18"/>
      <c r="K83" s="9"/>
      <c r="L83" s="9"/>
    </row>
    <row r="84" spans="1:12">
      <c r="K84" s="9"/>
      <c r="L84" s="9"/>
    </row>
    <row r="85" spans="1:12">
      <c r="K85" s="9"/>
      <c r="L85" s="9"/>
    </row>
    <row r="86" spans="1:12">
      <c r="K86" s="9"/>
      <c r="L86" s="9"/>
    </row>
    <row r="87" spans="1:12">
      <c r="K87" s="9"/>
      <c r="L87" s="9"/>
    </row>
    <row r="88" spans="1:12">
      <c r="K88" s="9"/>
      <c r="L88" s="9"/>
    </row>
    <row r="89" spans="1:12">
      <c r="K89" s="9"/>
      <c r="L89" s="9"/>
    </row>
    <row r="90" spans="1:12">
      <c r="K90" s="9"/>
      <c r="L90" s="9"/>
    </row>
    <row r="91" spans="1:12">
      <c r="K91" s="9"/>
      <c r="L91" s="9"/>
    </row>
    <row r="92" spans="1:12">
      <c r="K92" s="9"/>
      <c r="L92" s="9"/>
    </row>
    <row r="93" spans="1:12">
      <c r="K93" s="9"/>
      <c r="L93" s="9"/>
    </row>
    <row r="94" spans="1:12">
      <c r="K94" s="9"/>
      <c r="L94" s="9"/>
    </row>
    <row r="95" spans="1:12">
      <c r="K95" s="9"/>
      <c r="L95" s="9"/>
    </row>
    <row r="96" spans="1:12">
      <c r="K96" s="9"/>
      <c r="L96" s="9"/>
    </row>
    <row r="97" spans="11:12">
      <c r="K97" s="9"/>
      <c r="L97" s="9"/>
    </row>
    <row r="98" spans="11:12" ht="32.25" customHeight="1">
      <c r="K98" s="9"/>
      <c r="L98" s="9"/>
    </row>
    <row r="99" spans="11:12" ht="32.25" customHeight="1">
      <c r="K99" s="9"/>
      <c r="L99" s="9"/>
    </row>
    <row r="100" spans="11:12" ht="32.25" customHeight="1">
      <c r="K100" s="9"/>
      <c r="L100" s="9"/>
    </row>
    <row r="101" spans="11:12" ht="32.25" customHeight="1">
      <c r="K101" s="9"/>
      <c r="L101" s="9"/>
    </row>
    <row r="102" spans="11:12" ht="29.25" customHeight="1">
      <c r="K102" s="9"/>
      <c r="L102" s="9"/>
    </row>
    <row r="103" spans="11:12">
      <c r="K103" s="40"/>
      <c r="L103" s="9"/>
    </row>
    <row r="104" spans="11:12">
      <c r="K104" s="9"/>
      <c r="L104" s="9"/>
    </row>
    <row r="105" spans="11:12">
      <c r="K105" s="9"/>
      <c r="L105" s="9"/>
    </row>
    <row r="106" spans="11:12" ht="15" customHeight="1">
      <c r="K106" s="9"/>
      <c r="L106" s="9"/>
    </row>
    <row r="107" spans="11:12" ht="15.75">
      <c r="K107" s="43"/>
      <c r="L107" s="9"/>
    </row>
    <row r="108" spans="11:12">
      <c r="K108" s="44"/>
      <c r="L108" s="14"/>
    </row>
    <row r="109" spans="11:12">
      <c r="K109" s="42"/>
      <c r="L109" s="9"/>
    </row>
    <row r="110" spans="11:12">
      <c r="K110" s="9"/>
      <c r="L110" s="9"/>
    </row>
    <row r="111" spans="11:12">
      <c r="K111" s="9"/>
      <c r="L111" s="9"/>
    </row>
  </sheetData>
  <mergeCells count="18">
    <mergeCell ref="A23:J23"/>
    <mergeCell ref="A24:J24"/>
    <mergeCell ref="A26:J26"/>
    <mergeCell ref="A36:J36"/>
    <mergeCell ref="A77:K77"/>
    <mergeCell ref="A65:J65"/>
    <mergeCell ref="A73:C73"/>
    <mergeCell ref="A1:L1"/>
    <mergeCell ref="A2:L2"/>
    <mergeCell ref="A3:L3"/>
    <mergeCell ref="A7:L7"/>
    <mergeCell ref="A8:L8"/>
    <mergeCell ref="A19:L19"/>
    <mergeCell ref="A4:L4"/>
    <mergeCell ref="A5:L5"/>
    <mergeCell ref="A6:L6"/>
    <mergeCell ref="A10:L10"/>
    <mergeCell ref="A13:L13"/>
  </mergeCells>
  <phoneticPr fontId="12" type="noConversion"/>
  <pageMargins left="0.25" right="0.25" top="0.75" bottom="0.75" header="0.3" footer="0.3"/>
  <pageSetup paperSize="9" scale="81" fitToHeight="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2025-07-14T02:18:01Z</dcterms:modified>
</cp:coreProperties>
</file>